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zackiewicz\Desktop\24_2026_RodzinnydomDziecka_AniaZ\24_2026_SWZ\"/>
    </mc:Choice>
  </mc:AlternateContent>
  <xr:revisionPtr revIDLastSave="0" documentId="13_ncr:1_{F7737440-910D-480C-A42C-535AD89910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pogląd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23" i="1"/>
  <c r="C37" i="1" l="1"/>
  <c r="C34" i="1"/>
  <c r="C35" i="1" s="1"/>
  <c r="C24" i="1"/>
  <c r="C26" i="1"/>
  <c r="C27" i="1" s="1"/>
  <c r="C25" i="1" l="1"/>
  <c r="C28" i="1" s="1"/>
  <c r="C38" i="1" s="1"/>
</calcChain>
</file>

<file path=xl/sharedStrings.xml><?xml version="1.0" encoding="utf-8"?>
<sst xmlns="http://schemas.openxmlformats.org/spreadsheetml/2006/main" count="40" uniqueCount="37">
  <si>
    <t>Nr</t>
  </si>
  <si>
    <t>Opis</t>
  </si>
  <si>
    <t>Wartość</t>
  </si>
  <si>
    <t>Roboty budowlane związane z budynkiem</t>
  </si>
  <si>
    <t>Roboty rozbiórkowe</t>
  </si>
  <si>
    <t>Ściany fundamentowe - izolacje</t>
  </si>
  <si>
    <t>Stolarka okienna i drzwiowa</t>
  </si>
  <si>
    <t>Elewacja</t>
  </si>
  <si>
    <t>Dach docieplenie</t>
  </si>
  <si>
    <t>Płyta balkonowa</t>
  </si>
  <si>
    <t>Posadzki - posadzka na gruncie</t>
  </si>
  <si>
    <t>Posadzki - posadzka międzykondygnacyjna</t>
  </si>
  <si>
    <t>Wykończenie ścian wewnętrznych</t>
  </si>
  <si>
    <t>Sufity - wykończenie</t>
  </si>
  <si>
    <t>Konstrukcja</t>
  </si>
  <si>
    <t>Instalacje elektryczne</t>
  </si>
  <si>
    <t>Instalacje sanitarne</t>
  </si>
  <si>
    <t xml:space="preserve">Razem netto </t>
  </si>
  <si>
    <t>Kwota netto opodatkowana stawką 8%</t>
  </si>
  <si>
    <t>Podatek VAT 8 %</t>
  </si>
  <si>
    <t>Kwota netto opodatkowana stawką 23%</t>
  </si>
  <si>
    <t>Podatek VAT 23 %</t>
  </si>
  <si>
    <t>Ogółem kosztorys brutto</t>
  </si>
  <si>
    <t>Zagospodarowanie terenu</t>
  </si>
  <si>
    <t>Wyposażenie budynku</t>
  </si>
  <si>
    <t>Suma ogółem brutto</t>
  </si>
  <si>
    <t>Wyliczenie % kwoty netto do opodatkowania stawką 8 %</t>
  </si>
  <si>
    <t>Wyliczenie % kwoty netto do opodatkowania stawką 23 %</t>
  </si>
  <si>
    <r>
      <t>Budynek mieszkalny  o powierzchni użytkowej 396,93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</si>
  <si>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300/396,93*100 % = 75,58 %</t>
  </si>
  <si>
    <t>96,93/396,93*100 % = 24,42 %</t>
  </si>
  <si>
    <t>Razem netto</t>
  </si>
  <si>
    <t xml:space="preserve">Suma ogółem netto </t>
  </si>
  <si>
    <r>
      <t>Formularz cenowy po zastosowaniu stawek VAT 8 i 23 % przy założeniu opodatkowania stawką 8% do 300m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powierzchni użytkowej i 23% powyżej tej powierzchi</t>
    </r>
  </si>
  <si>
    <t>*</t>
  </si>
  <si>
    <t>Kwota netto robót budowlanych związanych z budynkiem opodatkowana stawką 8% stanowi 75,58% całości (razem netto), natomiast opodatkowana stawką 23 % stanowi 24,42 % całości</t>
  </si>
  <si>
    <r>
      <t>Roboty budowlane związane z realizacją budynku objęte są dwoma stawkami podatku Vat, tj. 8% obowiązuje do powierzchni użytkowej nie przekraczającej 300 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, a od części przekraczającej należy naliczyć podatek w stawce 23 %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</si>
</sst>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44"/>
  <sheetViews>
    <sheetView tabSelected="1" zoomScaleNormal="100" workbookViewId="0">
      <selection activeCell="E40" sqref="E40"/>
    </sheetView>
  </sheetViews>
  <sheetFormatPr defaultRowHeight="15" x14ac:dyDescent="0.25"/>
  <cols>
    <col min="1" max="1" width="4.28515625" customWidth="1"/>
    <col min="2" max="2" width="51.42578125" customWidth="1"/>
    <col min="3" max="3" width="46.5703125" customWidth="1"/>
  </cols>
  <sheetData>
    <row r="2" spans="1:3" x14ac:dyDescent="0.25">
      <c r="B2" s="12" t="s">
        <v>33</v>
      </c>
      <c r="C2" s="12"/>
    </row>
    <row r="3" spans="1:3" x14ac:dyDescent="0.25">
      <c r="B3" s="12"/>
      <c r="C3" s="12"/>
    </row>
    <row r="4" spans="1:3" x14ac:dyDescent="0.25">
      <c r="B4" s="12"/>
      <c r="C4" s="12"/>
    </row>
    <row r="5" spans="1:3" x14ac:dyDescent="0.25">
      <c r="B5" s="12"/>
      <c r="C5" s="12"/>
    </row>
    <row r="6" spans="1:3" ht="17.25" x14ac:dyDescent="0.25">
      <c r="B6" t="s">
        <v>28</v>
      </c>
    </row>
    <row r="8" spans="1:3" x14ac:dyDescent="0.25">
      <c r="A8" s="1" t="s">
        <v>0</v>
      </c>
      <c r="B8" s="9" t="s">
        <v>1</v>
      </c>
      <c r="C8" s="9" t="s">
        <v>2</v>
      </c>
    </row>
    <row r="9" spans="1:3" x14ac:dyDescent="0.25">
      <c r="A9" s="2"/>
      <c r="B9" s="1" t="s">
        <v>3</v>
      </c>
      <c r="C9" s="3"/>
    </row>
    <row r="10" spans="1:3" x14ac:dyDescent="0.25">
      <c r="A10" s="3">
        <v>1</v>
      </c>
      <c r="B10" s="2" t="s">
        <v>4</v>
      </c>
      <c r="C10" s="4">
        <v>0</v>
      </c>
    </row>
    <row r="11" spans="1:3" x14ac:dyDescent="0.25">
      <c r="A11" s="3">
        <v>2</v>
      </c>
      <c r="B11" s="2" t="s">
        <v>5</v>
      </c>
      <c r="C11" s="4">
        <v>0</v>
      </c>
    </row>
    <row r="12" spans="1:3" x14ac:dyDescent="0.25">
      <c r="A12" s="3">
        <v>3</v>
      </c>
      <c r="B12" s="2" t="s">
        <v>6</v>
      </c>
      <c r="C12" s="4">
        <v>0</v>
      </c>
    </row>
    <row r="13" spans="1:3" x14ac:dyDescent="0.25">
      <c r="A13" s="3">
        <v>4</v>
      </c>
      <c r="B13" s="2" t="s">
        <v>7</v>
      </c>
      <c r="C13" s="4">
        <v>0</v>
      </c>
    </row>
    <row r="14" spans="1:3" x14ac:dyDescent="0.25">
      <c r="A14" s="3">
        <v>5</v>
      </c>
      <c r="B14" s="2" t="s">
        <v>8</v>
      </c>
      <c r="C14" s="4">
        <v>0</v>
      </c>
    </row>
    <row r="15" spans="1:3" x14ac:dyDescent="0.25">
      <c r="A15" s="3">
        <v>6</v>
      </c>
      <c r="B15" s="2" t="s">
        <v>9</v>
      </c>
      <c r="C15" s="4">
        <v>0</v>
      </c>
    </row>
    <row r="16" spans="1:3" x14ac:dyDescent="0.25">
      <c r="A16" s="3">
        <v>7</v>
      </c>
      <c r="B16" s="2" t="s">
        <v>10</v>
      </c>
      <c r="C16" s="4">
        <v>0</v>
      </c>
    </row>
    <row r="17" spans="1:3" x14ac:dyDescent="0.25">
      <c r="A17" s="3">
        <v>8</v>
      </c>
      <c r="B17" s="2" t="s">
        <v>11</v>
      </c>
      <c r="C17" s="4">
        <v>0</v>
      </c>
    </row>
    <row r="18" spans="1:3" x14ac:dyDescent="0.25">
      <c r="A18" s="3">
        <v>9</v>
      </c>
      <c r="B18" s="2" t="s">
        <v>12</v>
      </c>
      <c r="C18" s="4">
        <v>0</v>
      </c>
    </row>
    <row r="19" spans="1:3" x14ac:dyDescent="0.25">
      <c r="A19" s="3">
        <v>10</v>
      </c>
      <c r="B19" s="2" t="s">
        <v>13</v>
      </c>
      <c r="C19" s="4">
        <v>0</v>
      </c>
    </row>
    <row r="20" spans="1:3" x14ac:dyDescent="0.25">
      <c r="A20" s="3">
        <v>11</v>
      </c>
      <c r="B20" s="2" t="s">
        <v>14</v>
      </c>
      <c r="C20" s="4">
        <v>0</v>
      </c>
    </row>
    <row r="21" spans="1:3" x14ac:dyDescent="0.25">
      <c r="A21" s="3">
        <v>12</v>
      </c>
      <c r="B21" s="2" t="s">
        <v>15</v>
      </c>
      <c r="C21" s="4">
        <v>0</v>
      </c>
    </row>
    <row r="22" spans="1:3" x14ac:dyDescent="0.25">
      <c r="A22" s="3">
        <v>13</v>
      </c>
      <c r="B22" s="2" t="s">
        <v>16</v>
      </c>
      <c r="C22" s="4">
        <v>0</v>
      </c>
    </row>
    <row r="23" spans="1:3" x14ac:dyDescent="0.25">
      <c r="A23" s="3"/>
      <c r="B23" s="5" t="s">
        <v>17</v>
      </c>
      <c r="C23" s="6">
        <f>SUM(C10:C22)</f>
        <v>0</v>
      </c>
    </row>
    <row r="24" spans="1:3" x14ac:dyDescent="0.25">
      <c r="A24" s="3"/>
      <c r="B24" s="5" t="s">
        <v>18</v>
      </c>
      <c r="C24" s="6">
        <f>C23*75.58%</f>
        <v>0</v>
      </c>
    </row>
    <row r="25" spans="1:3" x14ac:dyDescent="0.25">
      <c r="A25" s="3"/>
      <c r="B25" s="5" t="s">
        <v>19</v>
      </c>
      <c r="C25" s="6">
        <f>C24*0.08</f>
        <v>0</v>
      </c>
    </row>
    <row r="26" spans="1:3" x14ac:dyDescent="0.25">
      <c r="A26" s="3"/>
      <c r="B26" s="5" t="s">
        <v>20</v>
      </c>
      <c r="C26" s="6">
        <f>C23*24.42%</f>
        <v>0</v>
      </c>
    </row>
    <row r="27" spans="1:3" x14ac:dyDescent="0.25">
      <c r="A27" s="3"/>
      <c r="B27" s="5" t="s">
        <v>21</v>
      </c>
      <c r="C27" s="6">
        <f>C26*0.23</f>
        <v>0</v>
      </c>
    </row>
    <row r="28" spans="1:3" x14ac:dyDescent="0.25">
      <c r="A28" s="3"/>
      <c r="B28" s="5" t="s">
        <v>22</v>
      </c>
      <c r="C28" s="6">
        <f>SUM(C24:C27)</f>
        <v>0</v>
      </c>
    </row>
    <row r="29" spans="1:3" x14ac:dyDescent="0.25">
      <c r="A29" s="3"/>
      <c r="B29" s="2"/>
      <c r="C29" s="7"/>
    </row>
    <row r="30" spans="1:3" x14ac:dyDescent="0.25">
      <c r="A30" s="3"/>
      <c r="B30" s="9" t="s">
        <v>1</v>
      </c>
      <c r="C30" s="7"/>
    </row>
    <row r="31" spans="1:3" x14ac:dyDescent="0.25">
      <c r="A31" s="3">
        <v>1</v>
      </c>
      <c r="B31" s="2" t="s">
        <v>23</v>
      </c>
      <c r="C31" s="4">
        <v>0</v>
      </c>
    </row>
    <row r="32" spans="1:3" x14ac:dyDescent="0.25">
      <c r="A32" s="3">
        <v>2</v>
      </c>
      <c r="B32" s="2" t="s">
        <v>24</v>
      </c>
      <c r="C32" s="4">
        <v>0</v>
      </c>
    </row>
    <row r="33" spans="1:3" x14ac:dyDescent="0.25">
      <c r="A33" s="3"/>
      <c r="B33" s="5" t="s">
        <v>31</v>
      </c>
      <c r="C33" s="6">
        <f>SUM(C31:C32)</f>
        <v>0</v>
      </c>
    </row>
    <row r="34" spans="1:3" x14ac:dyDescent="0.25">
      <c r="A34" s="2"/>
      <c r="B34" s="5" t="s">
        <v>21</v>
      </c>
      <c r="C34" s="6">
        <f>C33*0.23</f>
        <v>0</v>
      </c>
    </row>
    <row r="35" spans="1:3" x14ac:dyDescent="0.25">
      <c r="A35" s="2"/>
      <c r="B35" s="5" t="s">
        <v>22</v>
      </c>
      <c r="C35" s="6">
        <f>SUM(C33:C34)</f>
        <v>0</v>
      </c>
    </row>
    <row r="36" spans="1:3" x14ac:dyDescent="0.25">
      <c r="A36" s="2"/>
      <c r="B36" s="5"/>
      <c r="C36" s="6"/>
    </row>
    <row r="37" spans="1:3" x14ac:dyDescent="0.25">
      <c r="A37" s="2"/>
      <c r="B37" s="5" t="s">
        <v>32</v>
      </c>
      <c r="C37" s="6">
        <f>C23+C33</f>
        <v>0</v>
      </c>
    </row>
    <row r="38" spans="1:3" x14ac:dyDescent="0.25">
      <c r="A38" s="2"/>
      <c r="B38" s="5" t="s">
        <v>25</v>
      </c>
      <c r="C38" s="6">
        <f>C28+C35</f>
        <v>0</v>
      </c>
    </row>
    <row r="40" spans="1:3" ht="45" customHeight="1" x14ac:dyDescent="0.25">
      <c r="A40" t="s">
        <v>34</v>
      </c>
      <c r="B40" s="13" t="s">
        <v>36</v>
      </c>
      <c r="C40" s="14"/>
    </row>
    <row r="41" spans="1:3" ht="34.5" customHeight="1" x14ac:dyDescent="0.25">
      <c r="B41" s="13" t="s">
        <v>35</v>
      </c>
      <c r="C41" s="14"/>
    </row>
    <row r="42" spans="1:3" ht="34.5" customHeight="1" x14ac:dyDescent="0.25">
      <c r="B42" s="10"/>
      <c r="C42" s="11"/>
    </row>
    <row r="43" spans="1:3" x14ac:dyDescent="0.25">
      <c r="B43" t="s">
        <v>26</v>
      </c>
      <c r="C43" s="8" t="s">
        <v>29</v>
      </c>
    </row>
    <row r="44" spans="1:3" x14ac:dyDescent="0.25">
      <c r="B44" t="s">
        <v>27</v>
      </c>
      <c r="C44" s="8" t="s">
        <v>30</v>
      </c>
    </row>
  </sheetData>
  <mergeCells count="3">
    <mergeCell ref="B2:C5"/>
    <mergeCell ref="B40:C40"/>
    <mergeCell ref="B41:C41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poglądowy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Michaluk</dc:creator>
  <cp:lastModifiedBy>Anna Zackiewicz</cp:lastModifiedBy>
  <cp:lastPrinted>2026-02-27T08:31:05Z</cp:lastPrinted>
  <dcterms:created xsi:type="dcterms:W3CDTF">2026-02-27T08:05:01Z</dcterms:created>
  <dcterms:modified xsi:type="dcterms:W3CDTF">2026-02-27T12:17:49Z</dcterms:modified>
</cp:coreProperties>
</file>